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<sst xmlns="http://schemas.openxmlformats.org/spreadsheetml/2006/main" count="208" uniqueCount="206">
  <si>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</si>
  <si>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</si>
  <si>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</si>
  <si>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</si>
  <si>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</si>
  <si>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</si>
  <si>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</si>
  <si>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</si>
  <si>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</si>
  <si>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</si>
  <si>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</si>
  <si>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</si>
  <si>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</si>
  <si>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</si>
  <si>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</si>
  <si>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</si>
  <si>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</si>
  <si>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</si>
  <si>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</si>
  <si>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</si>
  <si>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</si>
  <si>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</si>
  <si>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</si>
  <si>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</si>
  <si>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</si>
  <si>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</si>
  <si>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</si>
  <si>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</si>
  <si>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</si>
  <si>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</si>
  <si>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</si>
  <si>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</si>
  <si>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</si>
  <si>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</si>
  <si>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</si>
  <si>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</si>
  <si>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</si>
  <si>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</si>
  <si>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</si>
  <si>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</si>
  <si>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</si>
  <si>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</si>
  <si>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</si>
  <si>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</si>
  <si>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</si>
  <si>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</si>
  <si>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</si>
  <si>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</si>
  <si>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</si>
  <si>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</si>
  <si>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</si>
  <si>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</si>
  <si>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</si>
  <si>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</si>
  <si>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</si>
  <si>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</si>
  <si>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</si>
  <si>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</si>
  <si>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</si>
  <si>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</si>
  <si>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</si>
  <si>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</si>
  <si>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</si>
  <si>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</si>
  <si>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</si>
  <si>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</si>
  <si>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</si>
  <si>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</si>
  <si>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</si>
  <si>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</si>
  <si>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</si>
  <si>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</si>
  <si>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</si>
  <si>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</si>
  <si>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</si>
  <si>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</si>
  <si>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</si>
  <si>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</si>
  <si>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</si>
  <si>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</si>
  <si>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</si>
  <si>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</si>
  <si>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</si>
  <si>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</si>
  <si>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</si>
  <si>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</si>
  <si>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</si>
  <si>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</si>
  <si>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</si>
  <si>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</si>
  <si>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</si>
  <si>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</si>
  <si>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</si>
  <si>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</si>
  <si>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</si>
  <si>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</si>
  <si>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</si>
  <si>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</si>
  <si>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</si>
  <si>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</si>
  <si>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</si>
  <si>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</si>
  <si>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</si>
  <si>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</si>
  <si>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</si>
  <si>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</si>
  <si>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</si>
  <si>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</si>
  <si>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</si>
  <si>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</si>
  <si>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</si>
  <si>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</si>
  <si>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</si>
  <si>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</si>
  <si>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</si>
  <si>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</si>
  <si>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</si>
  <si>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</si>
  <si>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</si>
  <si>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</si>
  <si>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</si>
  <si>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</si>
  <si>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</si>
  <si>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</si>
  <si>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</si>
  <si>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</si>
  <si>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</si>
  <si>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</si>
  <si>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</si>
  <si>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</si>
  <si>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</si>
  <si>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</si>
  <si>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</si>
  <si>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</si>
  <si>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</si>
  <si>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</si>
  <si>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</si>
  <si>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</si>
  <si>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</si>
  <si>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</si>
  <si>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</si>
  <si>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</si>
  <si>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</si>
  <si>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</si>
  <si>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</si>
  <si>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</si>
  <si>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</si>
  <si>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</si>
  <si>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</si>
  <si>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</si>
  <si>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</si>
  <si>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</si>
  <si>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</si>
  <si>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</si>
  <si>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</si>
  <si>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</si>
  <si>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</si>
  <si>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</si>
  <si>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</si>
  <si>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</si>
  <si>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</si>
  <si>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</si>
  <si>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</si>
  <si>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</si>
  <si>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</si>
  <si>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</si>
  <si>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</si>
  <si>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</si>
  <si>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</si>
  <si>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</si>
  <si>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</si>
  <si>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</si>
  <si>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</si>
  <si>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</si>
  <si>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</si>
  <si>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</si>
  <si>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</si>
  <si>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</si>
  <si>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</si>
  <si>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</si>
  <si>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</si>
  <si>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</si>
  <si>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</si>
  <si>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</si>
  <si>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</si>
  <si>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</si>
  <si>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</si>
  <si>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</si>
  <si>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</si>
  <si>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</si>
  <si>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</si>
  <si>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</si>
  <si>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</si>
  <si>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</si>
  <si>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</si>
  <si>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</si>
  <si>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</si>
  <si>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</si>
  <si>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</si>
  <si>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</si>
  <si>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</si>
  <si>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</si>
  <si>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</si>
  <si>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</si>
  <si>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مصفاة البترول الأردنية /جوبترول</t>
  </si>
  <si>
    <t>JORDAN PETROLEUM REFINERY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</si>
</sst>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205</v>
      </c>
      <c r="E2" s="1"/>
      <c r="F2" s="1"/>
      <c r="G2" s="1">
        <v>142041</v>
      </c>
      <c r="H2" s="2"/>
      <c r="I2" s="3" t="s">
        <v>204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2.56</v>
      </c>
      <c r="F6" s="13">
        <v>3.42</v>
      </c>
      <c r="G6" s="13">
        <v>4.25</v>
      </c>
      <c r="H6" s="13">
        <v>4.45</v>
      </c>
      <c r="I6" s="14" t="s">
        <v>5</v>
      </c>
    </row>
    <row r="7" spans="4:9" ht="15.6">
      <c r="D7" s="12" t="s">
        <v>6</v>
      </c>
      <c r="E7" s="15">
        <v>66261038.68</v>
      </c>
      <c r="F7" s="15">
        <v>63404686.07</v>
      </c>
      <c r="G7" s="15">
        <v>94133248.319999993</v>
      </c>
      <c r="H7" s="15">
        <v>40259062.729999997</v>
      </c>
      <c r="I7" s="14" t="s">
        <v>7</v>
      </c>
    </row>
    <row r="8" spans="4:9" ht="15.6">
      <c r="D8" s="12" t="s">
        <v>8</v>
      </c>
      <c r="E8" s="15">
        <v>20662041</v>
      </c>
      <c r="F8" s="15">
        <v>16272867</v>
      </c>
      <c r="G8" s="15">
        <v>18442612</v>
      </c>
      <c r="H8" s="15">
        <v>9124617</v>
      </c>
      <c r="I8" s="14" t="s">
        <v>9</v>
      </c>
    </row>
    <row r="9" spans="4:9" ht="15.6">
      <c r="D9" s="12" t="s">
        <v>10</v>
      </c>
      <c r="E9" s="15">
        <v>27841</v>
      </c>
      <c r="F9" s="15">
        <v>25148</v>
      </c>
      <c r="G9" s="15">
        <v>35231</v>
      </c>
      <c r="H9" s="15">
        <v>19528</v>
      </c>
      <c r="I9" s="14" t="s">
        <v>11</v>
      </c>
    </row>
    <row r="10" spans="4:9" ht="15.6">
      <c r="D10" s="12" t="s">
        <v>12</v>
      </c>
      <c r="E10" s="15">
        <v>100000000</v>
      </c>
      <c r="F10" s="15">
        <v>100000000</v>
      </c>
      <c r="G10" s="15">
        <v>75000000</v>
      </c>
      <c r="H10" s="15">
        <v>62500000</v>
      </c>
      <c r="I10" s="14" t="s">
        <v>13</v>
      </c>
    </row>
    <row r="11" spans="4:9" ht="15.6">
      <c r="D11" s="12" t="s">
        <v>14</v>
      </c>
      <c r="E11" s="15">
        <v>256000000</v>
      </c>
      <c r="F11" s="15">
        <v>342000000</v>
      </c>
      <c r="G11" s="15">
        <v>318750000</v>
      </c>
      <c r="H11" s="15">
        <v>278125000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11087752</v>
      </c>
      <c r="F16" s="25">
        <v>14805465</v>
      </c>
      <c r="G16" s="25">
        <v>11381569</v>
      </c>
      <c r="H16" s="25">
        <v>14721132</v>
      </c>
      <c r="I16" s="11" t="s">
        <v>21</v>
      </c>
    </row>
    <row r="17" spans="4:9" ht="15.6">
      <c r="D17" s="12" t="s">
        <v>22</v>
      </c>
      <c r="E17" s="26">
        <v>493333237</v>
      </c>
      <c r="F17" s="26">
        <v>450168839</v>
      </c>
      <c r="G17" s="26">
        <v>424640976</v>
      </c>
      <c r="H17" s="26">
        <v>1362243199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30312078</v>
      </c>
      <c r="F19" s="26">
        <v>36760132</v>
      </c>
      <c r="G19" s="26">
        <v>14621096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316869338</v>
      </c>
      <c r="F21" s="26">
        <v>220121602</v>
      </c>
      <c r="G21" s="26">
        <v>205089914</v>
      </c>
      <c r="H21" s="26">
        <v>264010012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1190813807</v>
      </c>
      <c r="F23" s="26">
        <v>1085070678</v>
      </c>
      <c r="G23" s="26">
        <v>1121151793</v>
      </c>
      <c r="H23" s="26">
        <v>1640974343</v>
      </c>
      <c r="I23" s="14" t="s">
        <v>35</v>
      </c>
    </row>
    <row r="24" spans="4:9" ht="15.6">
      <c r="D24" s="12" t="s">
        <v>36</v>
      </c>
      <c r="E24" s="26">
        <v>3301963</v>
      </c>
      <c r="F24" s="26">
        <v>4286324</v>
      </c>
      <c r="G24" s="26">
        <v>6789563</v>
      </c>
      <c r="H24" s="26">
        <v>5815902</v>
      </c>
      <c r="I24" s="14" t="s">
        <v>37</v>
      </c>
    </row>
    <row r="25" spans="4:9" ht="15.6">
      <c r="D25" s="12" t="s">
        <v>38</v>
      </c>
      <c r="E25" s="26">
        <v>92815640</v>
      </c>
      <c r="F25" s="26">
        <v>88137151</v>
      </c>
      <c r="G25" s="26">
        <v>91602884</v>
      </c>
      <c r="H25" s="26">
        <v>71100495</v>
      </c>
      <c r="I25" s="14" t="s">
        <v>39</v>
      </c>
    </row>
    <row r="26" spans="4:9" ht="15.6">
      <c r="D26" s="12" t="s">
        <v>40</v>
      </c>
      <c r="E26" s="26">
        <v>47387006</v>
      </c>
      <c r="F26" s="26">
        <v>32194116</v>
      </c>
      <c r="G26" s="26">
        <v>20617346</v>
      </c>
      <c r="H26" s="26">
        <v>22041588</v>
      </c>
      <c r="I26" s="14" t="s">
        <v>41</v>
      </c>
    </row>
    <row r="27" spans="4:9" ht="15.6">
      <c r="D27" s="12" t="s">
        <v>42</v>
      </c>
      <c r="E27" s="26">
        <v>10028337</v>
      </c>
      <c r="F27" s="26">
        <v>6270441</v>
      </c>
      <c r="G27" s="26">
        <v>7298196</v>
      </c>
      <c r="H27" s="26">
        <v>18094889</v>
      </c>
      <c r="I27" s="14" t="s">
        <v>43</v>
      </c>
    </row>
    <row r="28" spans="4:9" ht="15.6">
      <c r="D28" s="12" t="s">
        <v>44</v>
      </c>
      <c r="E28" s="26">
        <v>150230983</v>
      </c>
      <c r="F28" s="26">
        <v>126601708</v>
      </c>
      <c r="G28" s="26">
        <v>119518426</v>
      </c>
      <c r="H28" s="26">
        <v>111236972</v>
      </c>
      <c r="I28" s="14" t="s">
        <v>45</v>
      </c>
    </row>
    <row r="29" spans="4:9" ht="15.6">
      <c r="D29" s="12" t="s">
        <v>46</v>
      </c>
      <c r="E29" s="26">
        <v>23943411</v>
      </c>
      <c r="F29" s="26">
        <v>27274270</v>
      </c>
      <c r="G29" s="26">
        <v>35738904</v>
      </c>
      <c r="H29" s="26">
        <v>40608750</v>
      </c>
      <c r="I29" s="14" t="s">
        <v>47</v>
      </c>
    </row>
    <row r="30" spans="4:9" ht="15.6">
      <c r="D30" s="28" t="s">
        <v>48</v>
      </c>
      <c r="E30" s="29">
        <v>1368290164</v>
      </c>
      <c r="F30" s="29">
        <v>1243232980</v>
      </c>
      <c r="G30" s="29">
        <v>1283198686</v>
      </c>
      <c r="H30" s="29">
        <v>1798635967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488686557</v>
      </c>
      <c r="F35" s="25">
        <v>490514822</v>
      </c>
      <c r="G35" s="25">
        <v>501445548</v>
      </c>
      <c r="H35" s="25">
        <v>593277804</v>
      </c>
      <c r="I35" s="11" t="s">
        <v>55</v>
      </c>
    </row>
    <row r="36" spans="4:9" ht="15.6">
      <c r="D36" s="12" t="s">
        <v>56</v>
      </c>
      <c r="E36" s="26">
        <v>603786235</v>
      </c>
      <c r="F36" s="26">
        <v>495159945</v>
      </c>
      <c r="G36" s="26">
        <v>537393955</v>
      </c>
      <c r="H36" s="26">
        <v>979965633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1657779</v>
      </c>
      <c r="F38" s="26">
        <v>204193</v>
      </c>
      <c r="G38" s="26">
        <v>189416</v>
      </c>
      <c r="H38" s="26">
        <v>0</v>
      </c>
      <c r="I38" s="14" t="s">
        <v>61</v>
      </c>
    </row>
    <row r="39" spans="4:9" ht="15.6">
      <c r="D39" s="12" t="s">
        <v>62</v>
      </c>
      <c r="E39" s="26">
        <v>1103280599</v>
      </c>
      <c r="F39" s="26">
        <v>997769280</v>
      </c>
      <c r="G39" s="26">
        <v>1052051867</v>
      </c>
      <c r="H39" s="26">
        <v>1586909108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50872375</v>
      </c>
      <c r="F42" s="26">
        <v>48392630</v>
      </c>
      <c r="G42" s="26">
        <v>61573831</v>
      </c>
      <c r="H42" s="26">
        <v>62761370</v>
      </c>
      <c r="I42" s="14" t="s">
        <v>69</v>
      </c>
    </row>
    <row r="43" spans="4:9" ht="15.6">
      <c r="D43" s="36" t="s">
        <v>70</v>
      </c>
      <c r="E43" s="29">
        <v>1154152974</v>
      </c>
      <c r="F43" s="29">
        <v>1046161910</v>
      </c>
      <c r="G43" s="29">
        <v>1113625698</v>
      </c>
      <c r="H43" s="29">
        <v>1649670478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100000000</v>
      </c>
      <c r="F46" s="25">
        <v>100000000</v>
      </c>
      <c r="G46" s="25">
        <v>75000000</v>
      </c>
      <c r="H46" s="25">
        <v>62500000</v>
      </c>
      <c r="I46" s="11" t="s">
        <v>75</v>
      </c>
    </row>
    <row r="47" spans="4:9" ht="15.6">
      <c r="D47" s="12" t="s">
        <v>76</v>
      </c>
      <c r="E47" s="26">
        <v>100000000</v>
      </c>
      <c r="F47" s="26">
        <v>100000000</v>
      </c>
      <c r="G47" s="26">
        <v>75000000</v>
      </c>
      <c r="H47" s="26">
        <v>62500000</v>
      </c>
      <c r="I47" s="14" t="s">
        <v>77</v>
      </c>
    </row>
    <row r="48" spans="4:9" ht="15.6">
      <c r="D48" s="12" t="s">
        <v>78</v>
      </c>
      <c r="E48" s="26">
        <v>100000000</v>
      </c>
      <c r="F48" s="26">
        <v>100000000</v>
      </c>
      <c r="G48" s="26">
        <v>75000000</v>
      </c>
      <c r="H48" s="26">
        <v>62500000</v>
      </c>
      <c r="I48" s="14" t="s">
        <v>79</v>
      </c>
    </row>
    <row r="49" spans="4:9" ht="15.6">
      <c r="D49" s="12" t="s">
        <v>80</v>
      </c>
      <c r="E49" s="26">
        <v>41706721</v>
      </c>
      <c r="F49" s="26">
        <v>40505663</v>
      </c>
      <c r="G49" s="26">
        <v>35929396</v>
      </c>
      <c r="H49" s="26">
        <v>31764945</v>
      </c>
      <c r="I49" s="14" t="s">
        <v>81</v>
      </c>
    </row>
    <row r="50" spans="4:9" ht="15.6">
      <c r="D50" s="12" t="s">
        <v>82</v>
      </c>
      <c r="E50" s="26">
        <v>14584909</v>
      </c>
      <c r="F50" s="26">
        <v>7266204</v>
      </c>
      <c r="G50" s="26">
        <v>9204190</v>
      </c>
      <c r="H50" s="26">
        <v>9204190</v>
      </c>
      <c r="I50" s="14" t="s">
        <v>83</v>
      </c>
    </row>
    <row r="51" spans="4:9" ht="15.6">
      <c r="D51" s="12" t="s">
        <v>84</v>
      </c>
      <c r="E51" s="26">
        <v>2652918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20000000</v>
      </c>
      <c r="F55" s="26">
        <v>20000000</v>
      </c>
      <c r="G55" s="26">
        <v>7500000</v>
      </c>
      <c r="H55" s="26">
        <v>11250000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2080854</v>
      </c>
      <c r="F57" s="26">
        <v>2535518</v>
      </c>
      <c r="G57" s="26">
        <v>2672897</v>
      </c>
      <c r="H57" s="26">
        <v>2792207</v>
      </c>
      <c r="I57" s="14" t="s">
        <v>93</v>
      </c>
    </row>
    <row r="58" spans="4:9" ht="15.6">
      <c r="D58" s="12" t="s">
        <v>94</v>
      </c>
      <c r="E58" s="26">
        <v>23433771</v>
      </c>
      <c r="F58" s="26">
        <v>21951681</v>
      </c>
      <c r="G58" s="26">
        <v>35840918</v>
      </c>
      <c r="H58" s="26">
        <v>28874051</v>
      </c>
      <c r="I58" s="14" t="s">
        <v>95</v>
      </c>
    </row>
    <row r="59" spans="4:9" ht="15.6">
      <c r="D59" s="12" t="s">
        <v>96</v>
      </c>
      <c r="E59" s="26">
        <v>204459173</v>
      </c>
      <c r="F59" s="26">
        <v>192259066</v>
      </c>
      <c r="G59" s="26">
        <v>166147401</v>
      </c>
      <c r="H59" s="26">
        <v>146385393</v>
      </c>
      <c r="I59" s="14" t="s">
        <v>97</v>
      </c>
    </row>
    <row r="60" spans="4:9" ht="15.6">
      <c r="D60" s="41" t="s">
        <v>201</v>
      </c>
      <c r="E60" s="26">
        <v>9678017</v>
      </c>
      <c r="F60" s="26">
        <v>4812004</v>
      </c>
      <c r="G60" s="26">
        <v>3425587</v>
      </c>
      <c r="H60" s="26">
        <v>2580096</v>
      </c>
      <c r="I60" s="42" t="s">
        <v>200</v>
      </c>
    </row>
    <row r="61" spans="4:9" ht="15.6">
      <c r="D61" s="16" t="s">
        <v>98</v>
      </c>
      <c r="E61" s="29">
        <v>1368290164</v>
      </c>
      <c r="F61" s="29">
        <v>1243232980</v>
      </c>
      <c r="G61" s="29">
        <v>1283198686</v>
      </c>
      <c r="H61" s="29">
        <v>1798635967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1778258289</v>
      </c>
      <c r="F65" s="25">
        <v>1762067714</v>
      </c>
      <c r="G65" s="25">
        <v>2618174888</v>
      </c>
      <c r="H65" s="25">
        <v>4624127707</v>
      </c>
      <c r="I65" s="11" t="s">
        <v>103</v>
      </c>
    </row>
    <row r="66" spans="4:9" ht="15.6">
      <c r="D66" s="12" t="s">
        <v>104</v>
      </c>
      <c r="E66" s="26">
        <v>1588940635</v>
      </c>
      <c r="F66" s="26">
        <v>1520676316</v>
      </c>
      <c r="G66" s="26">
        <v>2325255193</v>
      </c>
      <c r="H66" s="26">
        <v>4552678484</v>
      </c>
      <c r="I66" s="14" t="s">
        <v>105</v>
      </c>
    </row>
    <row r="67" spans="4:9" ht="15.6">
      <c r="D67" s="12" t="s">
        <v>106</v>
      </c>
      <c r="E67" s="26">
        <v>189317654</v>
      </c>
      <c r="F67" s="26">
        <v>241391398</v>
      </c>
      <c r="G67" s="26">
        <v>292919695</v>
      </c>
      <c r="H67" s="26">
        <v>71449223</v>
      </c>
      <c r="I67" s="14" t="s">
        <v>107</v>
      </c>
    </row>
    <row r="68" spans="4:9" ht="15.6">
      <c r="D68" s="12" t="s">
        <v>108</v>
      </c>
      <c r="E68" s="26">
        <v>12488232</v>
      </c>
      <c r="F68" s="26">
        <v>15173612</v>
      </c>
      <c r="G68" s="26">
        <v>14850513</v>
      </c>
      <c r="H68" s="26">
        <v>11471072</v>
      </c>
      <c r="I68" s="14" t="s">
        <v>109</v>
      </c>
    </row>
    <row r="69" spans="4:9" ht="15.6">
      <c r="D69" s="12" t="s">
        <v>110</v>
      </c>
      <c r="E69" s="26">
        <v>50894427</v>
      </c>
      <c r="F69" s="26">
        <v>51593416</v>
      </c>
      <c r="G69" s="26">
        <v>66861398</v>
      </c>
      <c r="H69" s="26">
        <v>72790204</v>
      </c>
      <c r="I69" s="14" t="s">
        <v>111</v>
      </c>
    </row>
    <row r="70" spans="4:9" ht="15.6">
      <c r="D70" s="12" t="s">
        <v>112</v>
      </c>
      <c r="E70" s="26">
        <v>21664142</v>
      </c>
      <c r="F70" s="26">
        <v>26375315</v>
      </c>
      <c r="G70" s="26">
        <v>24186833</v>
      </c>
      <c r="H70" s="26">
        <v>11297938</v>
      </c>
      <c r="I70" s="14" t="s">
        <v>113</v>
      </c>
    </row>
    <row r="71" spans="4:9" ht="15.6">
      <c r="D71" s="12" t="s">
        <v>114</v>
      </c>
      <c r="E71" s="26">
        <v>0</v>
      </c>
      <c r="F71" s="26">
        <v>0</v>
      </c>
      <c r="G71" s="26">
        <v>162083696</v>
      </c>
      <c r="H71" s="26">
        <v>31853148</v>
      </c>
      <c r="I71" s="14" t="s">
        <v>115</v>
      </c>
    </row>
    <row r="72" spans="4:9" ht="15.6">
      <c r="D72" s="12" t="s">
        <v>116</v>
      </c>
      <c r="E72" s="26">
        <v>125934995</v>
      </c>
      <c r="F72" s="26">
        <v>174624370</v>
      </c>
      <c r="G72" s="26">
        <v>49124088</v>
      </c>
      <c r="H72" s="26">
        <v>-44665201</v>
      </c>
      <c r="I72" s="14" t="s">
        <v>117</v>
      </c>
    </row>
    <row r="73" spans="4:9" ht="15.6">
      <c r="D73" s="12" t="s">
        <v>118</v>
      </c>
      <c r="E73" s="26">
        <v>20789447</v>
      </c>
      <c r="F73" s="26">
        <v>52349983</v>
      </c>
      <c r="G73" s="26">
        <v>34720365</v>
      </c>
      <c r="H73" s="26">
        <v>149040114</v>
      </c>
      <c r="I73" s="14" t="s">
        <v>119</v>
      </c>
    </row>
    <row r="74" spans="4:9" ht="15.6">
      <c r="D74" s="12" t="s">
        <v>120</v>
      </c>
      <c r="E74" s="26">
        <v>86352700</v>
      </c>
      <c r="F74" s="26">
        <v>163305995</v>
      </c>
      <c r="G74" s="26">
        <v>10415085</v>
      </c>
      <c r="H74" s="26">
        <v>0</v>
      </c>
      <c r="I74" s="14" t="s">
        <v>121</v>
      </c>
    </row>
    <row r="75" spans="4:9" ht="15.6">
      <c r="D75" s="12" t="s">
        <v>122</v>
      </c>
      <c r="E75" s="26">
        <v>60371742</v>
      </c>
      <c r="F75" s="26">
        <v>63668358</v>
      </c>
      <c r="G75" s="26">
        <v>73429368</v>
      </c>
      <c r="H75" s="26">
        <v>104374913</v>
      </c>
      <c r="I75" s="14" t="s">
        <v>123</v>
      </c>
    </row>
    <row r="76" spans="4:9" ht="15.6">
      <c r="D76" s="12" t="s">
        <v>124</v>
      </c>
      <c r="E76" s="26">
        <v>21190282</v>
      </c>
      <c r="F76" s="26">
        <v>17588303</v>
      </c>
      <c r="G76" s="26">
        <v>31373854</v>
      </c>
      <c r="H76" s="26">
        <v>65434298</v>
      </c>
      <c r="I76" s="14" t="s">
        <v>125</v>
      </c>
    </row>
    <row r="77" spans="4:9" ht="15.6">
      <c r="D77" s="12" t="s">
        <v>126</v>
      </c>
      <c r="E77" s="26">
        <v>39181460</v>
      </c>
      <c r="F77" s="26">
        <v>46080055</v>
      </c>
      <c r="G77" s="26">
        <v>42055514</v>
      </c>
      <c r="H77" s="26">
        <v>38940615</v>
      </c>
      <c r="I77" s="43" t="s">
        <v>127</v>
      </c>
    </row>
    <row r="78" spans="4:9" ht="15.6">
      <c r="D78" s="12" t="s">
        <v>128</v>
      </c>
      <c r="E78" s="26">
        <v>6254163</v>
      </c>
      <c r="F78" s="26">
        <v>9641366</v>
      </c>
      <c r="G78" s="26">
        <v>5285166</v>
      </c>
      <c r="H78" s="26">
        <v>6510857</v>
      </c>
      <c r="I78" s="43" t="s">
        <v>129</v>
      </c>
    </row>
    <row r="79" spans="4:9" ht="15.6">
      <c r="D79" s="12" t="s">
        <v>130</v>
      </c>
      <c r="E79" s="26">
        <v>0</v>
      </c>
      <c r="F79" s="26">
        <v>2372257</v>
      </c>
      <c r="G79" s="26">
        <v>5422683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6">
      <c r="D82" s="12" t="s">
        <v>136</v>
      </c>
      <c r="E82" s="26">
        <v>32927297</v>
      </c>
      <c r="F82" s="26">
        <v>34066432</v>
      </c>
      <c r="G82" s="26">
        <v>31347665</v>
      </c>
      <c r="H82" s="26">
        <v>32429758</v>
      </c>
      <c r="I82" s="43" t="s">
        <v>137</v>
      </c>
    </row>
    <row r="83" spans="4:9" ht="15.6">
      <c r="D83" s="41" t="s">
        <v>201</v>
      </c>
      <c r="E83" s="26">
        <v>272526</v>
      </c>
      <c r="F83" s="26">
        <v>317388</v>
      </c>
      <c r="G83" s="26">
        <v>216347</v>
      </c>
      <c r="H83" s="26">
        <v>120096</v>
      </c>
      <c r="I83" s="42" t="s">
        <v>200</v>
      </c>
    </row>
    <row r="84" spans="4:9" ht="15.6">
      <c r="D84" s="16" t="s">
        <v>138</v>
      </c>
      <c r="E84" s="29">
        <v>32654771</v>
      </c>
      <c r="F84" s="29">
        <v>33749044</v>
      </c>
      <c r="G84" s="29">
        <v>31131318</v>
      </c>
      <c r="H84" s="29">
        <v>32309662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14805465</v>
      </c>
      <c r="F88" s="25">
        <v>11381569</v>
      </c>
      <c r="G88" s="25">
        <v>14721132</v>
      </c>
      <c r="H88" s="25">
        <v>24717185</v>
      </c>
      <c r="I88" s="11" t="s">
        <v>143</v>
      </c>
    </row>
    <row r="89" spans="4:9" ht="15.6">
      <c r="D89" s="12" t="s">
        <v>144</v>
      </c>
      <c r="E89" s="26">
        <v>-56749589</v>
      </c>
      <c r="F89" s="26">
        <v>84387186</v>
      </c>
      <c r="G89" s="26">
        <v>476757036</v>
      </c>
      <c r="H89" s="26">
        <v>57360612</v>
      </c>
      <c r="I89" s="14" t="s">
        <v>145</v>
      </c>
    </row>
    <row r="90" spans="4:9" ht="15.6">
      <c r="D90" s="12" t="s">
        <v>146</v>
      </c>
      <c r="E90" s="26">
        <v>-44177707</v>
      </c>
      <c r="F90" s="26">
        <v>-31303711</v>
      </c>
      <c r="G90" s="26">
        <v>-34219466</v>
      </c>
      <c r="H90" s="26">
        <v>-20491040</v>
      </c>
      <c r="I90" s="14" t="s">
        <v>147</v>
      </c>
    </row>
    <row r="91" spans="4:9" ht="15.6">
      <c r="D91" s="12" t="s">
        <v>148</v>
      </c>
      <c r="E91" s="26">
        <v>97209583</v>
      </c>
      <c r="F91" s="26">
        <v>-49659579</v>
      </c>
      <c r="G91" s="26">
        <v>-445877133</v>
      </c>
      <c r="H91" s="26">
        <v>-46865625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11087752</v>
      </c>
      <c r="F93" s="29">
        <v>14805465</v>
      </c>
      <c r="G93" s="29">
        <v>11381569</v>
      </c>
      <c r="H93" s="29">
        <v>14721132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20.662040999999999</v>
      </c>
      <c r="F97" s="10">
        <f>+F8*100/F10</f>
        <v>16.272867000000002</v>
      </c>
      <c r="G97" s="10">
        <f>+G8*100/G10</f>
        <v>24.590149333333333</v>
      </c>
      <c r="H97" s="10">
        <f>+H8*100/H10</f>
        <v>14.599387200000001</v>
      </c>
      <c r="I97" s="11" t="s">
        <v>155</v>
      </c>
    </row>
    <row r="98" spans="1:15" ht="15.6">
      <c r="D98" s="12" t="s">
        <v>156</v>
      </c>
      <c r="E98" s="13">
        <f>+E84/E10</f>
        <v>0.32654770999999999</v>
      </c>
      <c r="F98" s="13">
        <f>+F84/F10</f>
        <v>0.33749044</v>
      </c>
      <c r="G98" s="13">
        <f>+G84/G10</f>
        <v>0.41508423999999999</v>
      </c>
      <c r="H98" s="13">
        <f>+H84/H10</f>
        <v>0.51695459200000005</v>
      </c>
      <c r="I98" s="14" t="s">
        <v>157</v>
      </c>
    </row>
    <row r="99" spans="1:15" ht="15.6">
      <c r="D99" s="12" t="s">
        <v>158</v>
      </c>
      <c r="E99" s="13">
        <f>+E55/E10</f>
        <v>0.2</v>
      </c>
      <c r="F99" s="13">
        <f>+F55/F10</f>
        <v>0.2</v>
      </c>
      <c r="G99" s="13">
        <f>+G55/G10</f>
        <v>0.1</v>
      </c>
      <c r="H99" s="13">
        <f>+H55/H10</f>
        <v>0.18</v>
      </c>
      <c r="I99" s="14" t="s">
        <v>159</v>
      </c>
    </row>
    <row r="100" spans="1:15" ht="15.6">
      <c r="D100" s="12" t="s">
        <v>160</v>
      </c>
      <c r="E100" s="13">
        <f>+E59/E10</f>
        <v>2.0445917300000001</v>
      </c>
      <c r="F100" s="13">
        <f>+F59/F10</f>
        <v>1.92259066</v>
      </c>
      <c r="G100" s="13">
        <f>+G59/G10</f>
        <v>2.2152986800000001</v>
      </c>
      <c r="H100" s="13">
        <f>+H59/H10</f>
        <v>2.342166288</v>
      </c>
      <c r="I100" s="14" t="s">
        <v>161</v>
      </c>
    </row>
    <row r="101" spans="1:15" ht="15.6">
      <c r="D101" s="12" t="s">
        <v>162</v>
      </c>
      <c r="E101" s="13">
        <f>+E11/E84</f>
        <v>7.8395895043943193</v>
      </c>
      <c r="F101" s="13">
        <f>+F11/F84</f>
        <v>10.133620377513509</v>
      </c>
      <c r="G101" s="13">
        <f>+G11/G84</f>
        <v>10.238885485028293</v>
      </c>
      <c r="H101" s="13">
        <f>+H11/H84</f>
        <v>8.6081061448429885</v>
      </c>
      <c r="I101" s="14" t="s">
        <v>163</v>
      </c>
    </row>
    <row r="102" spans="1:15" ht="15.6">
      <c r="D102" s="12" t="s">
        <v>164</v>
      </c>
      <c r="E102" s="13">
        <f>+E55*100/E11</f>
        <v>7.8125</v>
      </c>
      <c r="F102" s="13">
        <f>+F55*100/F11</f>
        <v>5.8479532163742691</v>
      </c>
      <c r="G102" s="13">
        <f>+G55*100/G11</f>
        <v>2.3529411764705883</v>
      </c>
      <c r="H102" s="13">
        <f>+H55*100/H11</f>
        <v>4.0449438202247192</v>
      </c>
      <c r="I102" s="14" t="s">
        <v>165</v>
      </c>
    </row>
    <row r="103" spans="1:15" ht="15.6">
      <c r="D103" s="12" t="s">
        <v>166</v>
      </c>
      <c r="E103" s="13">
        <f>+E55*100/E84</f>
        <v>61.246793003080619</v>
      </c>
      <c r="F103" s="13">
        <f>+F55*100/F84</f>
        <v>59.260937880195954</v>
      </c>
      <c r="G103" s="13">
        <f>+G55*100/G84</f>
        <v>24.091495258890099</v>
      </c>
      <c r="H103" s="13">
        <f>+H55*100/H84</f>
        <v>34.81930575442108</v>
      </c>
      <c r="I103" s="14" t="s">
        <v>167</v>
      </c>
    </row>
    <row r="104" spans="1:15" ht="15.6">
      <c r="D104" s="16" t="s">
        <v>168</v>
      </c>
      <c r="E104" s="46">
        <f>+E11/E59</f>
        <v>1.2520837106193323</v>
      </c>
      <c r="F104" s="46">
        <f>+F11/F59</f>
        <v>1.778849794266659</v>
      </c>
      <c r="G104" s="46">
        <f>+G11/G59</f>
        <v>1.9184771960411224</v>
      </c>
      <c r="H104" s="46">
        <f>+H11/H59</f>
        <v>1.8999504957437932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10.64624049110787</v>
      </c>
      <c r="F106" s="51">
        <f>+F67*100/F65</f>
        <v>13.699325859165024</v>
      </c>
      <c r="G106" s="51">
        <f>+G67*100/G65</f>
        <v>11.187934631202529</v>
      </c>
      <c r="H106" s="51">
        <f>+H67*100/H65</f>
        <v>1.5451394841850981</v>
      </c>
      <c r="I106" s="11" t="s">
        <v>171</v>
      </c>
    </row>
    <row r="107" spans="1:15" ht="15.6">
      <c r="D107" s="12" t="s">
        <v>172</v>
      </c>
      <c r="E107" s="52">
        <f>+E75*100/E65</f>
        <v>3.3949928631543131</v>
      </c>
      <c r="F107" s="52">
        <f>+F75*100/F65</f>
        <v>3.613275329554106</v>
      </c>
      <c r="G107" s="52">
        <f>+G75*100/G65</f>
        <v>2.8046013402906032</v>
      </c>
      <c r="H107" s="52">
        <f>+H75*100/H65</f>
        <v>2.257180588719411</v>
      </c>
      <c r="I107" s="14" t="s">
        <v>173</v>
      </c>
    </row>
    <row r="108" spans="1:15" ht="15.6">
      <c r="D108" s="12" t="s">
        <v>174</v>
      </c>
      <c r="E108" s="52">
        <f>+E82*100/E65</f>
        <v>1.8516599755886194</v>
      </c>
      <c r="F108" s="52">
        <f>+F82*100/F65</f>
        <v>1.9333213888056064</v>
      </c>
      <c r="G108" s="52">
        <f>+G82*100/G65</f>
        <v>1.1973098185181279</v>
      </c>
      <c r="H108" s="52">
        <f>+H82*100/H65</f>
        <v>0.70131622772675295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2.4064557260092969</v>
      </c>
      <c r="F109" s="52">
        <f t="shared" ref="F109:H109" si="0">F82*100/F30</f>
        <v>2.7401486726968907</v>
      </c>
      <c r="G109" s="52">
        <f t="shared" si="0"/>
        <v>2.4429315071789279</v>
      </c>
      <c r="H109" s="52">
        <f t="shared" si="0"/>
        <v>1.8030195434204837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15.971291735587721</v>
      </c>
      <c r="F110" s="53">
        <f t="shared" ref="F110:H110" si="1">+F84*100/F59</f>
        <v>17.553941513478485</v>
      </c>
      <c r="G110" s="53">
        <f t="shared" si="1"/>
        <v>18.73716820884848</v>
      </c>
      <c r="H110" s="53">
        <f t="shared" si="1"/>
        <v>22.07164344600967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84.350016127134865</v>
      </c>
      <c r="F112" s="10">
        <f>+F43*100/F30</f>
        <v>84.148500468512353</v>
      </c>
      <c r="G112" s="10">
        <f>+G43*100/G30</f>
        <v>86.78513391183445</v>
      </c>
      <c r="H112" s="10">
        <f>+H43*100/H30</f>
        <v>91.717863329039062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14.942676515505523</v>
      </c>
      <c r="F113" s="13">
        <f>+F59*100/F30</f>
        <v>15.464443840606609</v>
      </c>
      <c r="G113" s="13">
        <f>+G59*100/G30</f>
        <v>12.94790922190829</v>
      </c>
      <c r="H113" s="13">
        <f>+H59*100/H30</f>
        <v>8.1386893004347449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2.8490296636920642</v>
      </c>
      <c r="F114" s="46">
        <f>+F75/F76</f>
        <v>3.6199261520568529</v>
      </c>
      <c r="G114" s="46">
        <f>+G75/G76</f>
        <v>2.340463750484719</v>
      </c>
      <c r="H114" s="46">
        <f>+H75/H76</f>
        <v>1.5951101515599664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1.2996207498864984</v>
      </c>
      <c r="F116" s="10">
        <f>+F65/F30</f>
        <v>1.4173270355167058</v>
      </c>
      <c r="G116" s="10">
        <f>+G65/G30</f>
        <v>2.0403503499223503</v>
      </c>
      <c r="H116" s="10">
        <f>+H65/H30</f>
        <v>2.5709080613531397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11.836827886561855</v>
      </c>
      <c r="F117" s="13">
        <f>+F65/F28</f>
        <v>13.918198591759916</v>
      </c>
      <c r="G117" s="13">
        <f>+G65/G28</f>
        <v>21.906035543004894</v>
      </c>
      <c r="H117" s="13">
        <f>+H65/H28</f>
        <v>41.570060959588147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20.315241833704988</v>
      </c>
      <c r="F118" s="46">
        <f>+F65/F121</f>
        <v>20.183728489662904</v>
      </c>
      <c r="G118" s="46">
        <f>+G65/G121</f>
        <v>37.889691632954857</v>
      </c>
      <c r="H118" s="46">
        <f>+H65/H121</f>
        <v>85.528671187686498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1.0793390258827529</v>
      </c>
      <c r="F120" s="58">
        <f>+F23/F39</f>
        <v>1.0874965783672954</v>
      </c>
      <c r="G120" s="58">
        <f>+G23/G39</f>
        <v>1.0656811020135759</v>
      </c>
      <c r="H120" s="58">
        <f>+H23/H39</f>
        <v>1.0340695221468224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87533208</v>
      </c>
      <c r="F121" s="29">
        <f>+F23-F39</f>
        <v>87301398</v>
      </c>
      <c r="G121" s="29">
        <f>+G23-G39</f>
        <v>69099926</v>
      </c>
      <c r="H121" s="29">
        <f>+H23-H39</f>
        <v>54065235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2018-08-30T07:00:30Z</dcterms:modified>
</cp:coreProperties>
</file>